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_Urbán Csaba\_Projektek\TOP-1-1-1-16_Ipari Park\03_Megvalósítás\Támogatási szerződés módosítás\01\"/>
    </mc:Choice>
  </mc:AlternateContent>
  <xr:revisionPtr revIDLastSave="0" documentId="13_ncr:1_{83F6C72D-2011-46EC-9D63-D7284E8A039C}" xr6:coauthVersionLast="41" xr6:coauthVersionMax="41" xr10:uidLastSave="{00000000-0000-0000-0000-000000000000}"/>
  <bookViews>
    <workbookView xWindow="-120" yWindow="-120" windowWidth="29040" windowHeight="15840" activeTab="1" xr2:uid="{357B7DEE-6968-450D-B16D-B4F6D67ADDCD}"/>
  </bookViews>
  <sheets>
    <sheet name="Munka1" sheetId="1" r:id="rId1"/>
    <sheet name="Munka3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3" l="1"/>
  <c r="J15" i="3"/>
  <c r="K6" i="3" l="1"/>
  <c r="L6" i="3" s="1"/>
  <c r="K7" i="3"/>
  <c r="L7" i="3" s="1"/>
  <c r="K8" i="3"/>
  <c r="L8" i="3" s="1"/>
  <c r="K9" i="3"/>
  <c r="L9" i="3" s="1"/>
  <c r="K10" i="3"/>
  <c r="L10" i="3" s="1"/>
  <c r="K11" i="3"/>
  <c r="L11" i="3" s="1"/>
  <c r="K12" i="3"/>
  <c r="L12" i="3" s="1"/>
  <c r="K13" i="3"/>
  <c r="L13" i="3" s="1"/>
  <c r="K14" i="3"/>
  <c r="L14" i="3" s="1"/>
  <c r="L15" i="3"/>
  <c r="L16" i="3"/>
  <c r="K17" i="3"/>
  <c r="L17" i="3" s="1"/>
  <c r="K18" i="3"/>
  <c r="L18" i="3" s="1"/>
  <c r="K19" i="3"/>
  <c r="L19" i="3" s="1"/>
  <c r="K21" i="3"/>
  <c r="L21" i="3" s="1"/>
  <c r="K5" i="3"/>
  <c r="L22" i="3" l="1"/>
  <c r="D4" i="1"/>
  <c r="E7" i="1" l="1"/>
  <c r="K6" i="1"/>
  <c r="K4" i="1"/>
  <c r="E5" i="1"/>
  <c r="C5" i="1"/>
  <c r="K7" i="1" l="1"/>
  <c r="F15" i="1"/>
  <c r="G16" i="1" s="1"/>
  <c r="E16" i="1"/>
</calcChain>
</file>

<file path=xl/sharedStrings.xml><?xml version="1.0" encoding="utf-8"?>
<sst xmlns="http://schemas.openxmlformats.org/spreadsheetml/2006/main" count="315" uniqueCount="84">
  <si>
    <t>Műszaki mérnök</t>
  </si>
  <si>
    <t>Közbeszerzés</t>
  </si>
  <si>
    <t>Projmen</t>
  </si>
  <si>
    <t xml:space="preserve">PR </t>
  </si>
  <si>
    <t>3b</t>
  </si>
  <si>
    <t>Aloldal létrehozása meglévő weboldalon</t>
  </si>
  <si>
    <t>bruttó 63 218 Ft</t>
  </si>
  <si>
    <t>3c</t>
  </si>
  <si>
    <t>Logók feltöltése (Széchenyi2020 logó és infoblokk)</t>
  </si>
  <si>
    <t>bruttó 35 000 Ft</t>
  </si>
  <si>
    <t>6b</t>
  </si>
  <si>
    <t>„B” típusú tájékoztató tábla</t>
  </si>
  <si>
    <t>bruttó 64 390 Ft/db</t>
  </si>
  <si>
    <t>Fotódoksi</t>
  </si>
  <si>
    <t>bruttó 50 000 Ft</t>
  </si>
  <si>
    <t>D tábla</t>
  </si>
  <si>
    <t>bruttó 4637 Ft/db</t>
  </si>
  <si>
    <t>Sóstó dűlő</t>
  </si>
  <si>
    <t>körforgalom</t>
  </si>
  <si>
    <t>benzinkút út</t>
  </si>
  <si>
    <t>Előkészítés-közbizt audit</t>
  </si>
  <si>
    <t>Előkészítés-környezeti</t>
  </si>
  <si>
    <t>Konzorciumi partner</t>
  </si>
  <si>
    <t>Előkészítés-üzleti terv régi</t>
  </si>
  <si>
    <t>Előkészítés-üzleti terv új</t>
  </si>
  <si>
    <t xml:space="preserve"> </t>
  </si>
  <si>
    <t>Támogatást igénylő</t>
  </si>
  <si>
    <t>Új építés</t>
  </si>
  <si>
    <t>Felújítás</t>
  </si>
  <si>
    <t>Üzleti terv költsége</t>
  </si>
  <si>
    <t>Egyéb szükséges háttértanulmányok, szakvélemények költsége</t>
  </si>
  <si>
    <t>Környezeti hatásvizsgálat, előzetes vizsgálat költsége</t>
  </si>
  <si>
    <t>Foglalkoztatást terhelő adók, járulékok</t>
  </si>
  <si>
    <t>Munkabér</t>
  </si>
  <si>
    <t>Kötelezően előírt nyilvánosság biztosításának költsége</t>
  </si>
  <si>
    <t>Műszaki ellenőri szolgáltatás költsége</t>
  </si>
  <si>
    <t>Egyéb mérnöki szakértői díjak</t>
  </si>
  <si>
    <t>Jászfényszaru Város Önkormányzata</t>
  </si>
  <si>
    <t>Nettó egységár</t>
  </si>
  <si>
    <t>Nettó egységárra jutó ÁFA</t>
  </si>
  <si>
    <t>Bruttó egységár</t>
  </si>
  <si>
    <t>Költség elem</t>
  </si>
  <si>
    <t>Részletezés</t>
  </si>
  <si>
    <t>Új gázvezeték kiépítése az ipari park, iparterület gázigényeinek biztonságos kiszolgálása érdekében.</t>
  </si>
  <si>
    <t>Az ipari park megközelítését szolgáló Jászfényszaru 1191/7 hrsz.-ú út 350 méter hosszban felújítása.</t>
  </si>
  <si>
    <t>A 3106 jelű összekötő út 18.571 Km szelvényében található csomópontban körforgalom kialakítása.</t>
  </si>
  <si>
    <t>Az ipari park megközelítését szolgáló Jászfényszaru 05/212 hrsz.-ú úton 705 méter hosszban új út építése.</t>
  </si>
  <si>
    <t>Mini körforgalom kialakítása Jászfényszaru központjában a 3106 és 3126 jelű összekötő út csatlakozásában.</t>
  </si>
  <si>
    <t>A szükséges üzleti terv és CBA elkészíttetésének költsége.</t>
  </si>
  <si>
    <t>Közúti közlekedésbiztonsági audit elkészítése.</t>
  </si>
  <si>
    <t>A szükséges környezeti hatástanulmány elkészíttetésének költsége.</t>
  </si>
  <si>
    <t>A közbeszerzések lefolytatására közbeszerzési szakértő kerül kiválasztásra.</t>
  </si>
  <si>
    <t>A projektmenedzsmentet alkotó személyek munkabére után adók, járulékok.</t>
  </si>
  <si>
    <t>A projektmenedzsmentet alkotó személyek munkadíja.</t>
  </si>
  <si>
    <t>A KTK2020 alapján a 150-500 millió közötti infrastrukturális beruházáshoz kapcsolódó kötelezően megvalósítandó elemek költsége.</t>
  </si>
  <si>
    <t>Műszaki ellenőrzés költsége.</t>
  </si>
  <si>
    <t>Támogatási összeg</t>
  </si>
  <si>
    <t>Támogatási szerződés módosítását követő állapot</t>
  </si>
  <si>
    <t>sorszám</t>
  </si>
  <si>
    <t>státusz</t>
  </si>
  <si>
    <t>kieső</t>
  </si>
  <si>
    <t>maradó</t>
  </si>
  <si>
    <t xml:space="preserve">új </t>
  </si>
  <si>
    <t>új projektelem</t>
  </si>
  <si>
    <t>Magyar Közút Nonprofit Zrt.</t>
  </si>
  <si>
    <t>Közbeszerzési szakértő díja, közb.dok.összeáll. Közb.tanácsadás díja</t>
  </si>
  <si>
    <t>változás indokolása</t>
  </si>
  <si>
    <t>Bruttó egységár / támogatási összeg</t>
  </si>
  <si>
    <t>Az aktualizált tervezői költségbecslés alapján módosult a költségigény</t>
  </si>
  <si>
    <t>Az üzleti terv melletti CBA elemzés szükségessége növeli a költségeket</t>
  </si>
  <si>
    <t xml:space="preserve">A projektméret, költségkeret szűkülése miatt csökken a költség </t>
  </si>
  <si>
    <t>A projektméret szűkülése miatt a körforgalom megépítését későbbre ütemezte az önkormányzat</t>
  </si>
  <si>
    <t>Az önkormányzat az útszakaszt saját forrásból felújította.</t>
  </si>
  <si>
    <t>A költségsor kismértékben módosult a piaci viszonyok figyelembe vételével</t>
  </si>
  <si>
    <t>A költségelem elnevezése módosul a következőre: 
szakfelügyeleti díj</t>
  </si>
  <si>
    <t>Támogatási szerződés szerinti állapot (hatályba lépett: 2019.02.27-én)</t>
  </si>
  <si>
    <t>A konzorciumi partnert (Magyar Közút Zrt.) érintő projektelemekhez kapcsolódó műszaki jellegű költségek.</t>
  </si>
  <si>
    <t>Az ipari parkban 5,2 ha (05/183, 05/214 és 05/189 hrsz) infrastruktúrájának (villamos áram, víz, szennyvíz, gáz) megépítése.</t>
  </si>
  <si>
    <t>A szolgáltató korábbi álláspontját megváltoztatva új vezeték nélkül is biztosítja a terület gázellátását</t>
  </si>
  <si>
    <t>A projektméret szűkülése miatt az önkormányzat a terület feltárását szolgáló útépítés keretében a közműfejlesztést saját forrásból megvalósította</t>
  </si>
  <si>
    <t>Az ipari park megközelítését szolgáló Jfszaru 06 hrsz.-ú úton 207,33 m, 08 hrsz.-ú úton 1984,37 m hosszban útépítés költsége</t>
  </si>
  <si>
    <t>A rendelkezésre álló projektforrás szűkülése, az ipari park megközelítését szolgáló fejlesztések racionalizálása tette szükségessé az új projektelem beemelését</t>
  </si>
  <si>
    <r>
      <t xml:space="preserve">A TOP-1.1.1-16-JN1-2017-00011 azonosító számú Támogatási Szerződés 1 sz. módosítási kérelem bemutatása </t>
    </r>
    <r>
      <rPr>
        <sz val="12"/>
        <color theme="1"/>
        <rFont val="Calibri"/>
        <family val="2"/>
        <charset val="238"/>
        <scheme val="minor"/>
      </rPr>
      <t>költségek Ft-ban</t>
    </r>
  </si>
  <si>
    <t>"A TOP-1.1.1-16-JN1-2017-00011 azonosító számú, „Jászfényszaru Ipari Park fejlesztése a megközelíthetőség és az infrastruktúra javításával II. ütem” című projekt Támogatási Szerződés 1. számú módosítása" című előterjesztés melléklete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</si>
</sst>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22"/>
      <color theme="1"/>
      <name val="Calibri"/>
      <family val="2"/>
      <charset val="238"/>
      <scheme val="minor"/>
    </font>
    <font>
      <sz val="13"/>
      <color theme="1"/>
      <name val="Calibri"/>
      <family val="2"/>
      <charset val="238"/>
      <scheme val="minor"/>
    </font>
    <font>
      <b/>
      <sz val="13"/>
      <color rgb="FF000000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E6EDF7"/>
        <bgColor rgb="FF000000"/>
      </patternFill>
    </fill>
    <fill>
      <patternFill patternType="solid">
        <fgColor rgb="FFA1C8FB"/>
        <bgColor rgb="FF0000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/>
    <xf numFmtId="3" fontId="0" fillId="0" borderId="0" xfId="0" applyNumberFormat="1"/>
    <xf numFmtId="3" fontId="0" fillId="0" borderId="1" xfId="0" applyNumberFormat="1" applyBorder="1"/>
    <xf numFmtId="0" fontId="0" fillId="0" borderId="1" xfId="0" applyBorder="1"/>
    <xf numFmtId="9" fontId="0" fillId="0" borderId="1" xfId="0" applyNumberFormat="1" applyBorder="1"/>
    <xf numFmtId="10" fontId="0" fillId="0" borderId="1" xfId="0" applyNumberFormat="1" applyBorder="1"/>
    <xf numFmtId="0" fontId="1" fillId="0" borderId="0" xfId="0" applyFont="1"/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3" fontId="1" fillId="0" borderId="2" xfId="0" applyNumberFormat="1" applyFont="1" applyBorder="1" applyAlignment="1">
      <alignment horizontal="right" vertical="center" wrapText="1"/>
    </xf>
    <xf numFmtId="0" fontId="1" fillId="0" borderId="5" xfId="0" applyFont="1" applyBorder="1" applyAlignment="1">
      <alignment horizontal="left" vertical="center" wrapText="1"/>
    </xf>
    <xf numFmtId="3" fontId="1" fillId="0" borderId="1" xfId="0" applyNumberFormat="1" applyFont="1" applyBorder="1" applyAlignment="1">
      <alignment horizontal="right" vertical="center"/>
    </xf>
    <xf numFmtId="0" fontId="1" fillId="2" borderId="2" xfId="0" applyFont="1" applyFill="1" applyBorder="1" applyAlignment="1">
      <alignment horizontal="left" vertical="center" wrapText="1"/>
    </xf>
    <xf numFmtId="3" fontId="1" fillId="2" borderId="2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left" vertical="center" wrapText="1"/>
    </xf>
    <xf numFmtId="3" fontId="1" fillId="0" borderId="0" xfId="0" applyNumberFormat="1" applyFont="1"/>
    <xf numFmtId="0" fontId="1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3" fontId="1" fillId="2" borderId="4" xfId="0" applyNumberFormat="1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3" fontId="1" fillId="0" borderId="1" xfId="0" applyNumberFormat="1" applyFont="1" applyBorder="1" applyAlignment="1">
      <alignment horizontal="right" vertical="center" wrapText="1"/>
    </xf>
    <xf numFmtId="0" fontId="1" fillId="0" borderId="7" xfId="0" applyFont="1" applyBorder="1" applyAlignment="1">
      <alignment horizontal="left" vertical="center" wrapText="1"/>
    </xf>
    <xf numFmtId="3" fontId="1" fillId="5" borderId="1" xfId="0" applyNumberFormat="1" applyFont="1" applyFill="1" applyBorder="1" applyAlignment="1">
      <alignment horizontal="right" vertical="center" wrapText="1"/>
    </xf>
    <xf numFmtId="0" fontId="1" fillId="5" borderId="7" xfId="0" applyFont="1" applyFill="1" applyBorder="1" applyAlignment="1">
      <alignment horizontal="left" vertical="center" wrapText="1"/>
    </xf>
    <xf numFmtId="3" fontId="1" fillId="5" borderId="1" xfId="0" applyNumberFormat="1" applyFont="1" applyFill="1" applyBorder="1" applyAlignment="1">
      <alignment horizontal="right" vertical="center"/>
    </xf>
    <xf numFmtId="0" fontId="1" fillId="0" borderId="10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3" fontId="1" fillId="0" borderId="11" xfId="0" applyNumberFormat="1" applyFont="1" applyBorder="1" applyAlignment="1">
      <alignment horizontal="right" vertical="center" wrapText="1"/>
    </xf>
    <xf numFmtId="0" fontId="1" fillId="0" borderId="12" xfId="0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/>
    </xf>
    <xf numFmtId="3" fontId="1" fillId="6" borderId="1" xfId="0" applyNumberFormat="1" applyFont="1" applyFill="1" applyBorder="1" applyAlignment="1">
      <alignment horizontal="right" vertical="center"/>
    </xf>
    <xf numFmtId="3" fontId="0" fillId="6" borderId="0" xfId="0" applyNumberFormat="1" applyFill="1"/>
    <xf numFmtId="0" fontId="2" fillId="0" borderId="1" xfId="0" applyFont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6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3" fontId="1" fillId="0" borderId="0" xfId="0" applyNumberFormat="1" applyFont="1" applyAlignment="1">
      <alignment horizontal="right" vertical="center"/>
    </xf>
    <xf numFmtId="0" fontId="5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textRotation="90"/>
    </xf>
    <xf numFmtId="0" fontId="4" fillId="0" borderId="1" xfId="0" applyFont="1" applyBorder="1" applyAlignment="1">
      <alignment horizontal="center"/>
    </xf>
    <xf numFmtId="0" fontId="1" fillId="5" borderId="7" xfId="0" applyFont="1" applyFill="1" applyBorder="1" applyAlignment="1">
      <alignment horizontal="left" vertical="center"/>
    </xf>
    <xf numFmtId="0" fontId="1" fillId="5" borderId="8" xfId="0" applyFont="1" applyFill="1" applyBorder="1" applyAlignment="1">
      <alignment horizontal="left" vertical="center"/>
    </xf>
    <xf numFmtId="0" fontId="1" fillId="5" borderId="9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left" vertic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FC732-C3E1-450C-A72B-D256041CD37A}">
  <sheetPr>
    <pageSetUpPr fitToPage="1"/>
  </sheetPr>
  <dimension ref="A1:K16"/>
  <sheetViews>
    <sheetView zoomScale="160" zoomScaleNormal="160" workbookViewId="0">
      <selection activeCell="A2" sqref="A2"/>
    </sheetView>
  </sheetViews>
  <sheetFormatPr defaultRowHeight="15" x14ac:dyDescent="0.25"/>
  <cols>
    <col min="1" max="1" width="22.85546875" customWidth="1"/>
    <col min="2" max="2" width="6" customWidth="1"/>
    <col min="3" max="3" width="10.7109375" style="1" customWidth="1"/>
    <col min="4" max="4" width="11.5703125" customWidth="1"/>
    <col min="5" max="5" width="12.85546875" style="1" customWidth="1"/>
    <col min="6" max="6" width="10.28515625" bestFit="1" customWidth="1"/>
    <col min="7" max="7" width="11.28515625" customWidth="1"/>
    <col min="8" max="8" width="43.140625" customWidth="1"/>
  </cols>
  <sheetData>
    <row r="1" spans="1:11" x14ac:dyDescent="0.25">
      <c r="A1" s="2">
        <v>400000000</v>
      </c>
      <c r="B1" s="3"/>
      <c r="C1" s="2"/>
      <c r="D1" s="3"/>
      <c r="E1" s="2"/>
      <c r="F1" s="3"/>
      <c r="G1" s="3"/>
      <c r="H1" s="3"/>
      <c r="I1" s="3"/>
      <c r="J1" s="3"/>
      <c r="K1" s="3"/>
    </row>
    <row r="2" spans="1:11" x14ac:dyDescent="0.25">
      <c r="A2" s="3" t="s">
        <v>17</v>
      </c>
      <c r="B2" s="3"/>
      <c r="C2" s="2"/>
      <c r="D2" s="2"/>
      <c r="E2" s="2">
        <v>204161050</v>
      </c>
      <c r="F2" s="3"/>
      <c r="G2" s="3" t="s">
        <v>4</v>
      </c>
      <c r="H2" s="3" t="s">
        <v>5</v>
      </c>
      <c r="I2" s="3" t="s">
        <v>6</v>
      </c>
      <c r="J2" s="3"/>
      <c r="K2" s="3">
        <v>63218</v>
      </c>
    </row>
    <row r="3" spans="1:11" x14ac:dyDescent="0.25">
      <c r="A3" s="3" t="s">
        <v>18</v>
      </c>
      <c r="B3" s="3"/>
      <c r="C3" s="2"/>
      <c r="D3" s="2"/>
      <c r="E3" s="2">
        <v>91371244</v>
      </c>
      <c r="F3" s="3"/>
      <c r="G3" s="3" t="s">
        <v>7</v>
      </c>
      <c r="H3" s="3" t="s">
        <v>8</v>
      </c>
      <c r="I3" s="3" t="s">
        <v>9</v>
      </c>
      <c r="J3" s="3"/>
      <c r="K3" s="3">
        <v>35000</v>
      </c>
    </row>
    <row r="4" spans="1:11" x14ac:dyDescent="0.25">
      <c r="A4" s="3" t="s">
        <v>19</v>
      </c>
      <c r="B4" s="3"/>
      <c r="C4" s="2"/>
      <c r="D4" s="2">
        <f>SUM(E2:E4)</f>
        <v>372260701</v>
      </c>
      <c r="E4" s="2">
        <v>76728407</v>
      </c>
      <c r="F4" s="3"/>
      <c r="G4" s="3" t="s">
        <v>10</v>
      </c>
      <c r="H4" s="3" t="s">
        <v>11</v>
      </c>
      <c r="I4" s="3" t="s">
        <v>12</v>
      </c>
      <c r="J4" s="3"/>
      <c r="K4" s="3">
        <f>64390*3</f>
        <v>193170</v>
      </c>
    </row>
    <row r="5" spans="1:11" x14ac:dyDescent="0.25">
      <c r="A5" s="3" t="s">
        <v>0</v>
      </c>
      <c r="B5" s="4">
        <v>0.01</v>
      </c>
      <c r="C5" s="2">
        <f>(A1/100)</f>
        <v>4000000</v>
      </c>
      <c r="D5" s="5">
        <v>7.0000000000000001E-3</v>
      </c>
      <c r="E5" s="2">
        <f>(A1/100)*0.7</f>
        <v>2800000</v>
      </c>
      <c r="F5" s="3"/>
      <c r="G5" s="3">
        <v>8</v>
      </c>
      <c r="H5" s="3" t="s">
        <v>13</v>
      </c>
      <c r="I5" s="3" t="s">
        <v>14</v>
      </c>
      <c r="J5" s="3"/>
      <c r="K5" s="3">
        <v>50000</v>
      </c>
    </row>
    <row r="6" spans="1:11" x14ac:dyDescent="0.25">
      <c r="A6" s="3" t="s">
        <v>1</v>
      </c>
      <c r="B6" s="4">
        <v>0.01</v>
      </c>
      <c r="C6" s="2">
        <v>4000000</v>
      </c>
      <c r="D6" s="5">
        <v>7.0000000000000001E-3</v>
      </c>
      <c r="E6" s="2">
        <v>2800000</v>
      </c>
      <c r="F6" s="3"/>
      <c r="G6" s="3">
        <v>13</v>
      </c>
      <c r="H6" s="3" t="s">
        <v>15</v>
      </c>
      <c r="I6" s="3" t="s">
        <v>16</v>
      </c>
      <c r="J6" s="3"/>
      <c r="K6" s="3">
        <f>4637*3</f>
        <v>13911</v>
      </c>
    </row>
    <row r="7" spans="1:11" x14ac:dyDescent="0.25">
      <c r="A7" s="3" t="s">
        <v>2</v>
      </c>
      <c r="B7" s="5">
        <v>2.5000000000000001E-2</v>
      </c>
      <c r="C7" s="2"/>
      <c r="D7" s="3"/>
      <c r="E7" s="2">
        <f>(A1/100)*2.5</f>
        <v>10000000</v>
      </c>
      <c r="F7" s="3"/>
      <c r="G7" s="3"/>
      <c r="H7" s="3"/>
      <c r="I7" s="3"/>
      <c r="J7" s="3"/>
      <c r="K7" s="3">
        <f>SUM(K2:K6)</f>
        <v>355299</v>
      </c>
    </row>
    <row r="8" spans="1:11" x14ac:dyDescent="0.25">
      <c r="A8" s="3" t="s">
        <v>3</v>
      </c>
      <c r="B8" s="3"/>
      <c r="C8" s="2"/>
      <c r="D8" s="3"/>
      <c r="E8" s="2">
        <v>355299</v>
      </c>
      <c r="F8" s="3"/>
      <c r="G8" s="3"/>
      <c r="H8" s="3"/>
      <c r="I8" s="3"/>
      <c r="J8" s="3"/>
      <c r="K8" s="3"/>
    </row>
    <row r="9" spans="1:11" x14ac:dyDescent="0.25">
      <c r="A9" s="3" t="s">
        <v>20</v>
      </c>
      <c r="B9" s="3"/>
      <c r="C9" s="2"/>
      <c r="D9" s="3"/>
      <c r="E9" s="2">
        <v>1500000</v>
      </c>
      <c r="F9" s="3"/>
      <c r="G9" s="3"/>
      <c r="H9" s="3"/>
      <c r="I9" s="3"/>
      <c r="J9" s="3"/>
      <c r="K9" s="3"/>
    </row>
    <row r="10" spans="1:11" x14ac:dyDescent="0.25">
      <c r="A10" s="3" t="s">
        <v>21</v>
      </c>
      <c r="B10" s="3"/>
      <c r="C10" s="2"/>
      <c r="D10" s="3"/>
      <c r="E10" s="2">
        <v>1300000</v>
      </c>
      <c r="F10" s="3"/>
      <c r="G10" s="2" t="s">
        <v>25</v>
      </c>
      <c r="H10" s="3"/>
      <c r="I10" s="3"/>
      <c r="J10" s="3"/>
      <c r="K10" s="3"/>
    </row>
    <row r="11" spans="1:11" x14ac:dyDescent="0.25">
      <c r="A11" s="3" t="s">
        <v>23</v>
      </c>
      <c r="B11" s="3"/>
      <c r="C11" s="2"/>
      <c r="D11" s="3"/>
      <c r="E11" s="2">
        <v>3556000</v>
      </c>
      <c r="F11" s="3"/>
      <c r="G11" s="2" t="s">
        <v>25</v>
      </c>
      <c r="H11" s="3"/>
      <c r="I11" s="3"/>
      <c r="J11" s="3"/>
      <c r="K11" s="3"/>
    </row>
    <row r="12" spans="1:11" x14ac:dyDescent="0.25">
      <c r="A12" s="3" t="s">
        <v>24</v>
      </c>
      <c r="B12" s="3"/>
      <c r="C12" s="2"/>
      <c r="D12" s="3"/>
      <c r="E12" s="2">
        <v>3500000</v>
      </c>
      <c r="F12" s="3"/>
      <c r="G12" s="3"/>
      <c r="H12" s="3"/>
      <c r="I12" s="3"/>
      <c r="J12" s="3"/>
      <c r="K12" s="3"/>
    </row>
    <row r="13" spans="1:11" x14ac:dyDescent="0.25">
      <c r="A13" s="3"/>
      <c r="B13" s="3"/>
      <c r="C13" s="2"/>
      <c r="D13" s="3"/>
      <c r="E13" s="2"/>
      <c r="F13" s="3"/>
      <c r="G13" s="3"/>
      <c r="H13" s="3"/>
      <c r="I13" s="3"/>
      <c r="J13" s="3"/>
      <c r="K13" s="3"/>
    </row>
    <row r="14" spans="1:11" x14ac:dyDescent="0.25">
      <c r="A14" s="3"/>
      <c r="B14" s="3"/>
      <c r="C14" s="2"/>
      <c r="D14" s="3"/>
      <c r="E14" s="2"/>
      <c r="F14" s="3"/>
      <c r="G14" s="3"/>
      <c r="H14" s="3"/>
      <c r="I14" s="3"/>
      <c r="J14" s="3"/>
      <c r="K14" s="3"/>
    </row>
    <row r="15" spans="1:11" x14ac:dyDescent="0.25">
      <c r="A15" s="3" t="s">
        <v>22</v>
      </c>
      <c r="B15" s="3"/>
      <c r="C15" s="2"/>
      <c r="D15" s="3"/>
      <c r="E15" s="2">
        <v>1928000</v>
      </c>
      <c r="F15" s="2">
        <f>SUM(E5:E15)</f>
        <v>27739299</v>
      </c>
      <c r="G15" s="3"/>
      <c r="H15" s="3"/>
      <c r="I15" s="3"/>
      <c r="J15" s="3"/>
      <c r="K15" s="3"/>
    </row>
    <row r="16" spans="1:11" x14ac:dyDescent="0.25">
      <c r="E16" s="1">
        <f>SUM(E2:E15)</f>
        <v>400000000</v>
      </c>
      <c r="G16" s="1">
        <f>D4+F15</f>
        <v>400000000</v>
      </c>
    </row>
  </sheetData>
  <pageMargins left="0.7" right="0.7" top="0.75" bottom="0.75" header="0.3" footer="0.3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207D1-4DF0-47E3-A395-029F275BE247}">
  <sheetPr>
    <pageSetUpPr fitToPage="1"/>
  </sheetPr>
  <dimension ref="A1:O22"/>
  <sheetViews>
    <sheetView tabSelected="1" zoomScale="80" zoomScaleNormal="80" workbookViewId="0">
      <selection activeCell="A2" sqref="A2:M2"/>
    </sheetView>
  </sheetViews>
  <sheetFormatPr defaultRowHeight="15" x14ac:dyDescent="0.25"/>
  <cols>
    <col min="1" max="1" width="4.28515625" customWidth="1"/>
    <col min="2" max="2" width="16.42578125" customWidth="1"/>
    <col min="3" max="3" width="23.5703125" customWidth="1"/>
    <col min="4" max="4" width="14.42578125" customWidth="1"/>
    <col min="5" max="5" width="12.5703125" customWidth="1"/>
    <col min="6" max="7" width="13.5703125" customWidth="1"/>
    <col min="8" max="8" width="43.140625" customWidth="1"/>
    <col min="9" max="9" width="10.85546875" customWidth="1"/>
    <col min="10" max="10" width="13.5703125" customWidth="1"/>
    <col min="11" max="11" width="12.140625" customWidth="1"/>
    <col min="12" max="12" width="14.140625" customWidth="1"/>
    <col min="13" max="13" width="57.7109375" customWidth="1"/>
    <col min="14" max="14" width="13.42578125" customWidth="1"/>
    <col min="15" max="15" width="12" bestFit="1" customWidth="1"/>
  </cols>
  <sheetData>
    <row r="1" spans="1:15" ht="23.25" customHeight="1" x14ac:dyDescent="0.25">
      <c r="A1" s="52" t="s">
        <v>83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</row>
    <row r="2" spans="1:15" ht="28.5" x14ac:dyDescent="0.45">
      <c r="A2" s="51" t="s">
        <v>82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6"/>
      <c r="O2" s="6"/>
    </row>
    <row r="3" spans="1:15" ht="17.25" x14ac:dyDescent="0.3">
      <c r="A3" s="46" t="s">
        <v>75</v>
      </c>
      <c r="B3" s="46"/>
      <c r="C3" s="46"/>
      <c r="D3" s="46"/>
      <c r="E3" s="46"/>
      <c r="F3" s="46"/>
      <c r="G3" s="46"/>
      <c r="H3" s="46"/>
      <c r="I3" s="50" t="s">
        <v>59</v>
      </c>
      <c r="J3" s="46" t="s">
        <v>57</v>
      </c>
      <c r="K3" s="46"/>
      <c r="L3" s="46"/>
      <c r="M3" s="46"/>
      <c r="N3" s="6"/>
      <c r="O3" s="6"/>
    </row>
    <row r="4" spans="1:15" ht="73.5" customHeight="1" x14ac:dyDescent="0.25">
      <c r="A4" s="45" t="s">
        <v>58</v>
      </c>
      <c r="B4" s="44" t="s">
        <v>26</v>
      </c>
      <c r="C4" s="44" t="s">
        <v>41</v>
      </c>
      <c r="D4" s="44" t="s">
        <v>38</v>
      </c>
      <c r="E4" s="44" t="s">
        <v>39</v>
      </c>
      <c r="F4" s="44" t="s">
        <v>40</v>
      </c>
      <c r="G4" s="44" t="s">
        <v>56</v>
      </c>
      <c r="H4" s="44" t="s">
        <v>42</v>
      </c>
      <c r="I4" s="50"/>
      <c r="J4" s="44" t="s">
        <v>38</v>
      </c>
      <c r="K4" s="44" t="s">
        <v>39</v>
      </c>
      <c r="L4" s="44" t="s">
        <v>67</v>
      </c>
      <c r="M4" s="44" t="s">
        <v>66</v>
      </c>
      <c r="N4" s="6"/>
      <c r="O4" s="6"/>
    </row>
    <row r="5" spans="1:15" ht="48" customHeight="1" x14ac:dyDescent="0.25">
      <c r="A5" s="27">
        <v>1</v>
      </c>
      <c r="B5" s="28" t="s">
        <v>37</v>
      </c>
      <c r="C5" s="29" t="s">
        <v>27</v>
      </c>
      <c r="D5" s="30">
        <v>40808265</v>
      </c>
      <c r="E5" s="30">
        <v>11018232</v>
      </c>
      <c r="F5" s="30">
        <v>51826497</v>
      </c>
      <c r="G5" s="30">
        <v>51826497</v>
      </c>
      <c r="H5" s="31" t="s">
        <v>43</v>
      </c>
      <c r="I5" s="38" t="s">
        <v>60</v>
      </c>
      <c r="J5" s="32">
        <v>0</v>
      </c>
      <c r="K5" s="32">
        <f>J5*0.27</f>
        <v>0</v>
      </c>
      <c r="L5" s="32">
        <v>0</v>
      </c>
      <c r="M5" s="39" t="s">
        <v>78</v>
      </c>
      <c r="N5" s="6"/>
      <c r="O5" s="6"/>
    </row>
    <row r="6" spans="1:15" ht="55.5" customHeight="1" x14ac:dyDescent="0.25">
      <c r="A6" s="7">
        <v>2</v>
      </c>
      <c r="B6" s="8" t="s">
        <v>37</v>
      </c>
      <c r="C6" s="13" t="s">
        <v>27</v>
      </c>
      <c r="D6" s="14">
        <v>17716535</v>
      </c>
      <c r="E6" s="14">
        <v>4783465</v>
      </c>
      <c r="F6" s="14">
        <v>22500000</v>
      </c>
      <c r="G6" s="14">
        <v>22500000</v>
      </c>
      <c r="H6" s="15" t="s">
        <v>77</v>
      </c>
      <c r="I6" s="37" t="s">
        <v>60</v>
      </c>
      <c r="J6" s="12">
        <v>0</v>
      </c>
      <c r="K6" s="12">
        <f t="shared" ref="K6:K21" si="0">J6*0.27</f>
        <v>0</v>
      </c>
      <c r="L6" s="12">
        <f t="shared" ref="L6:L21" si="1">J6+K6</f>
        <v>0</v>
      </c>
      <c r="M6" s="40" t="s">
        <v>79</v>
      </c>
      <c r="N6" s="6"/>
      <c r="O6" s="6"/>
    </row>
    <row r="7" spans="1:15" ht="47.25" customHeight="1" x14ac:dyDescent="0.25">
      <c r="A7" s="7">
        <v>3</v>
      </c>
      <c r="B7" s="8" t="s">
        <v>37</v>
      </c>
      <c r="C7" s="9" t="s">
        <v>28</v>
      </c>
      <c r="D7" s="10">
        <v>8400000</v>
      </c>
      <c r="E7" s="10">
        <v>2268000</v>
      </c>
      <c r="F7" s="10">
        <v>10668000</v>
      </c>
      <c r="G7" s="10">
        <v>10668000</v>
      </c>
      <c r="H7" s="11" t="s">
        <v>44</v>
      </c>
      <c r="I7" s="35" t="s">
        <v>60</v>
      </c>
      <c r="J7" s="12">
        <v>0</v>
      </c>
      <c r="K7" s="12">
        <f t="shared" si="0"/>
        <v>0</v>
      </c>
      <c r="L7" s="12">
        <f t="shared" si="1"/>
        <v>0</v>
      </c>
      <c r="M7" s="40" t="s">
        <v>72</v>
      </c>
      <c r="N7" s="6"/>
      <c r="O7" s="6"/>
    </row>
    <row r="8" spans="1:15" ht="48.75" customHeight="1" x14ac:dyDescent="0.25">
      <c r="A8" s="7">
        <v>4</v>
      </c>
      <c r="B8" s="8" t="s">
        <v>37</v>
      </c>
      <c r="C8" s="13" t="s">
        <v>27</v>
      </c>
      <c r="D8" s="14">
        <v>125000000</v>
      </c>
      <c r="E8" s="14">
        <v>33750000</v>
      </c>
      <c r="F8" s="14">
        <v>158750000</v>
      </c>
      <c r="G8" s="14">
        <v>158750000</v>
      </c>
      <c r="H8" s="15" t="s">
        <v>45</v>
      </c>
      <c r="I8" s="37" t="s">
        <v>60</v>
      </c>
      <c r="J8" s="12">
        <v>0</v>
      </c>
      <c r="K8" s="12">
        <f t="shared" si="0"/>
        <v>0</v>
      </c>
      <c r="L8" s="12">
        <f t="shared" si="1"/>
        <v>0</v>
      </c>
      <c r="M8" s="40" t="s">
        <v>71</v>
      </c>
      <c r="N8" s="6"/>
      <c r="O8" s="6"/>
    </row>
    <row r="9" spans="1:15" ht="48" customHeight="1" x14ac:dyDescent="0.25">
      <c r="A9" s="7">
        <v>5</v>
      </c>
      <c r="B9" s="8" t="s">
        <v>37</v>
      </c>
      <c r="C9" s="9" t="s">
        <v>27</v>
      </c>
      <c r="D9" s="10">
        <v>28000000</v>
      </c>
      <c r="E9" s="10">
        <v>7560000</v>
      </c>
      <c r="F9" s="10">
        <v>35560000</v>
      </c>
      <c r="G9" s="10">
        <v>35560000</v>
      </c>
      <c r="H9" s="11" t="s">
        <v>46</v>
      </c>
      <c r="I9" s="35" t="s">
        <v>61</v>
      </c>
      <c r="J9" s="33">
        <v>58774282</v>
      </c>
      <c r="K9" s="33">
        <f t="shared" si="0"/>
        <v>15869056.140000001</v>
      </c>
      <c r="L9" s="33">
        <f t="shared" si="1"/>
        <v>74643338.140000001</v>
      </c>
      <c r="M9" s="41" t="s">
        <v>68</v>
      </c>
      <c r="N9" s="6"/>
      <c r="O9" s="6"/>
    </row>
    <row r="10" spans="1:15" ht="48" customHeight="1" x14ac:dyDescent="0.25">
      <c r="A10" s="7">
        <v>6</v>
      </c>
      <c r="B10" s="8" t="s">
        <v>37</v>
      </c>
      <c r="C10" s="13" t="s">
        <v>27</v>
      </c>
      <c r="D10" s="14">
        <v>75905512</v>
      </c>
      <c r="E10" s="14">
        <v>20494488</v>
      </c>
      <c r="F10" s="14">
        <v>96400000</v>
      </c>
      <c r="G10" s="14">
        <v>96400000</v>
      </c>
      <c r="H10" s="15" t="s">
        <v>47</v>
      </c>
      <c r="I10" s="37" t="s">
        <v>61</v>
      </c>
      <c r="J10" s="33">
        <v>90164453</v>
      </c>
      <c r="K10" s="33">
        <f t="shared" si="0"/>
        <v>24344402.310000002</v>
      </c>
      <c r="L10" s="33">
        <f t="shared" si="1"/>
        <v>114508855.31</v>
      </c>
      <c r="M10" s="41" t="s">
        <v>68</v>
      </c>
      <c r="N10" s="43"/>
      <c r="O10" s="6"/>
    </row>
    <row r="11" spans="1:15" ht="48" customHeight="1" x14ac:dyDescent="0.25">
      <c r="A11" s="7">
        <v>7</v>
      </c>
      <c r="B11" s="8" t="s">
        <v>37</v>
      </c>
      <c r="C11" s="9" t="s">
        <v>29</v>
      </c>
      <c r="D11" s="10">
        <v>3149606</v>
      </c>
      <c r="E11" s="10">
        <v>850394</v>
      </c>
      <c r="F11" s="10">
        <v>4000000</v>
      </c>
      <c r="G11" s="10">
        <v>4000000</v>
      </c>
      <c r="H11" s="11" t="s">
        <v>48</v>
      </c>
      <c r="I11" s="35" t="s">
        <v>61</v>
      </c>
      <c r="J11" s="33">
        <v>5555906</v>
      </c>
      <c r="K11" s="33">
        <f t="shared" si="0"/>
        <v>1500094.62</v>
      </c>
      <c r="L11" s="33">
        <f t="shared" si="1"/>
        <v>7056000.6200000001</v>
      </c>
      <c r="M11" s="41" t="s">
        <v>69</v>
      </c>
      <c r="N11" s="6"/>
      <c r="O11" s="6"/>
    </row>
    <row r="12" spans="1:15" ht="60" customHeight="1" x14ac:dyDescent="0.25">
      <c r="A12" s="7">
        <v>8</v>
      </c>
      <c r="B12" s="8" t="s">
        <v>37</v>
      </c>
      <c r="C12" s="13" t="s">
        <v>30</v>
      </c>
      <c r="D12" s="14">
        <v>1200000</v>
      </c>
      <c r="E12" s="14">
        <v>324000</v>
      </c>
      <c r="F12" s="14">
        <v>1524000</v>
      </c>
      <c r="G12" s="14">
        <v>1524000</v>
      </c>
      <c r="H12" s="15" t="s">
        <v>49</v>
      </c>
      <c r="I12" s="37" t="s">
        <v>61</v>
      </c>
      <c r="J12" s="33">
        <v>1181102</v>
      </c>
      <c r="K12" s="33">
        <f t="shared" si="0"/>
        <v>318897.54000000004</v>
      </c>
      <c r="L12" s="33">
        <f t="shared" si="1"/>
        <v>1499999.54</v>
      </c>
      <c r="M12" s="41" t="s">
        <v>70</v>
      </c>
      <c r="N12" s="6"/>
      <c r="O12" s="6"/>
    </row>
    <row r="13" spans="1:15" ht="48" customHeight="1" x14ac:dyDescent="0.25">
      <c r="A13" s="7">
        <v>9</v>
      </c>
      <c r="B13" s="8" t="s">
        <v>37</v>
      </c>
      <c r="C13" s="9" t="s">
        <v>31</v>
      </c>
      <c r="D13" s="10">
        <v>1200000</v>
      </c>
      <c r="E13" s="10">
        <v>324000</v>
      </c>
      <c r="F13" s="10">
        <v>1524000</v>
      </c>
      <c r="G13" s="10">
        <v>1524000</v>
      </c>
      <c r="H13" s="11" t="s">
        <v>50</v>
      </c>
      <c r="I13" s="35" t="s">
        <v>61</v>
      </c>
      <c r="J13" s="33">
        <v>1023622</v>
      </c>
      <c r="K13" s="33">
        <f t="shared" si="0"/>
        <v>276377.94</v>
      </c>
      <c r="L13" s="33">
        <f t="shared" si="1"/>
        <v>1299999.94</v>
      </c>
      <c r="M13" s="41" t="s">
        <v>70</v>
      </c>
      <c r="N13" s="6"/>
      <c r="O13" s="6"/>
    </row>
    <row r="14" spans="1:15" ht="48" customHeight="1" x14ac:dyDescent="0.25">
      <c r="A14" s="7">
        <v>10</v>
      </c>
      <c r="B14" s="8" t="s">
        <v>37</v>
      </c>
      <c r="C14" s="13" t="s">
        <v>65</v>
      </c>
      <c r="D14" s="14">
        <v>2000000</v>
      </c>
      <c r="E14" s="14">
        <v>540000</v>
      </c>
      <c r="F14" s="14">
        <v>2540000</v>
      </c>
      <c r="G14" s="14">
        <v>2540000</v>
      </c>
      <c r="H14" s="15" t="s">
        <v>51</v>
      </c>
      <c r="I14" s="37" t="s">
        <v>61</v>
      </c>
      <c r="J14" s="33">
        <v>2204725</v>
      </c>
      <c r="K14" s="33">
        <f t="shared" si="0"/>
        <v>595275.75</v>
      </c>
      <c r="L14" s="33">
        <f t="shared" si="1"/>
        <v>2800000.75</v>
      </c>
      <c r="M14" s="41" t="s">
        <v>73</v>
      </c>
      <c r="N14" s="6"/>
      <c r="O14" s="16"/>
    </row>
    <row r="15" spans="1:15" ht="48" customHeight="1" x14ac:dyDescent="0.25">
      <c r="A15" s="7">
        <v>11</v>
      </c>
      <c r="B15" s="8" t="s">
        <v>37</v>
      </c>
      <c r="C15" s="9" t="s">
        <v>32</v>
      </c>
      <c r="D15" s="10">
        <v>1631800</v>
      </c>
      <c r="E15" s="10">
        <v>0</v>
      </c>
      <c r="F15" s="10">
        <v>1631800</v>
      </c>
      <c r="G15" s="10">
        <v>1631800</v>
      </c>
      <c r="H15" s="11" t="s">
        <v>52</v>
      </c>
      <c r="I15" s="35" t="s">
        <v>61</v>
      </c>
      <c r="J15" s="33">
        <f>J16*0.195</f>
        <v>1630193.37</v>
      </c>
      <c r="K15" s="33">
        <v>0</v>
      </c>
      <c r="L15" s="33">
        <f t="shared" si="1"/>
        <v>1630193.37</v>
      </c>
      <c r="M15" s="41"/>
      <c r="N15" s="6"/>
      <c r="O15" s="6"/>
    </row>
    <row r="16" spans="1:15" ht="46.5" customHeight="1" x14ac:dyDescent="0.25">
      <c r="A16" s="7">
        <v>12</v>
      </c>
      <c r="B16" s="8" t="s">
        <v>37</v>
      </c>
      <c r="C16" s="13" t="s">
        <v>33</v>
      </c>
      <c r="D16" s="14">
        <v>8368200</v>
      </c>
      <c r="E16" s="14">
        <v>0</v>
      </c>
      <c r="F16" s="14">
        <v>8368200</v>
      </c>
      <c r="G16" s="14">
        <v>8368200</v>
      </c>
      <c r="H16" s="15" t="s">
        <v>53</v>
      </c>
      <c r="I16" s="37" t="s">
        <v>61</v>
      </c>
      <c r="J16" s="33">
        <v>8359966</v>
      </c>
      <c r="K16" s="33">
        <v>0</v>
      </c>
      <c r="L16" s="33">
        <f t="shared" si="1"/>
        <v>8359966</v>
      </c>
      <c r="M16" s="41"/>
      <c r="N16" s="6"/>
      <c r="O16" s="16"/>
    </row>
    <row r="17" spans="1:15" ht="48" customHeight="1" x14ac:dyDescent="0.25">
      <c r="A17" s="7">
        <v>13</v>
      </c>
      <c r="B17" s="8" t="s">
        <v>37</v>
      </c>
      <c r="C17" s="9" t="s">
        <v>34</v>
      </c>
      <c r="D17" s="10">
        <v>188585</v>
      </c>
      <c r="E17" s="10">
        <v>50918</v>
      </c>
      <c r="F17" s="10">
        <v>239503</v>
      </c>
      <c r="G17" s="10">
        <v>239503</v>
      </c>
      <c r="H17" s="11" t="s">
        <v>54</v>
      </c>
      <c r="I17" s="35" t="s">
        <v>61</v>
      </c>
      <c r="J17" s="33">
        <v>279763</v>
      </c>
      <c r="K17" s="33">
        <f t="shared" si="0"/>
        <v>75536.010000000009</v>
      </c>
      <c r="L17" s="33">
        <f t="shared" si="1"/>
        <v>355299.01</v>
      </c>
      <c r="M17" s="41" t="s">
        <v>73</v>
      </c>
      <c r="N17" s="6"/>
      <c r="O17" s="6"/>
    </row>
    <row r="18" spans="1:15" ht="48" customHeight="1" x14ac:dyDescent="0.25">
      <c r="A18" s="17">
        <v>14</v>
      </c>
      <c r="B18" s="18" t="s">
        <v>37</v>
      </c>
      <c r="C18" s="19" t="s">
        <v>35</v>
      </c>
      <c r="D18" s="20">
        <v>2000000</v>
      </c>
      <c r="E18" s="20">
        <v>540000</v>
      </c>
      <c r="F18" s="20">
        <v>2540000</v>
      </c>
      <c r="G18" s="20">
        <v>2540000</v>
      </c>
      <c r="H18" s="21" t="s">
        <v>55</v>
      </c>
      <c r="I18" s="37" t="s">
        <v>61</v>
      </c>
      <c r="J18" s="33">
        <v>2204725</v>
      </c>
      <c r="K18" s="33">
        <f t="shared" si="0"/>
        <v>595275.75</v>
      </c>
      <c r="L18" s="33">
        <f t="shared" si="1"/>
        <v>2800000.75</v>
      </c>
      <c r="M18" s="41" t="s">
        <v>73</v>
      </c>
      <c r="N18" s="6"/>
      <c r="O18" s="6"/>
    </row>
    <row r="19" spans="1:15" ht="47.25" customHeight="1" x14ac:dyDescent="0.25">
      <c r="A19" s="7">
        <v>15</v>
      </c>
      <c r="B19" s="8" t="s">
        <v>64</v>
      </c>
      <c r="C19" s="8" t="s">
        <v>36</v>
      </c>
      <c r="D19" s="22">
        <v>1518111</v>
      </c>
      <c r="E19" s="22">
        <v>409889</v>
      </c>
      <c r="F19" s="22">
        <v>1928000</v>
      </c>
      <c r="G19" s="22">
        <v>1928000</v>
      </c>
      <c r="H19" s="23" t="s">
        <v>76</v>
      </c>
      <c r="I19" s="35" t="s">
        <v>61</v>
      </c>
      <c r="J19" s="33">
        <v>1518110</v>
      </c>
      <c r="K19" s="33">
        <f t="shared" si="0"/>
        <v>409889.7</v>
      </c>
      <c r="L19" s="33">
        <f t="shared" si="1"/>
        <v>1927999.7</v>
      </c>
      <c r="M19" s="41" t="s">
        <v>74</v>
      </c>
      <c r="N19" s="6"/>
      <c r="O19" s="6"/>
    </row>
    <row r="20" spans="1:15" ht="18" customHeight="1" x14ac:dyDescent="0.25">
      <c r="A20" s="47" t="s">
        <v>63</v>
      </c>
      <c r="B20" s="48"/>
      <c r="C20" s="49"/>
      <c r="D20" s="24"/>
      <c r="E20" s="24"/>
      <c r="F20" s="24"/>
      <c r="G20" s="24"/>
      <c r="H20" s="25"/>
      <c r="I20" s="36"/>
      <c r="J20" s="26"/>
      <c r="K20" s="26"/>
      <c r="L20" s="26"/>
      <c r="M20" s="42"/>
      <c r="N20" s="6"/>
      <c r="O20" s="6"/>
    </row>
    <row r="21" spans="1:15" ht="73.5" customHeight="1" x14ac:dyDescent="0.25">
      <c r="A21" s="7">
        <v>16</v>
      </c>
      <c r="B21" s="8" t="s">
        <v>37</v>
      </c>
      <c r="C21" s="13" t="s">
        <v>27</v>
      </c>
      <c r="D21" s="12">
        <v>0</v>
      </c>
      <c r="E21" s="12">
        <v>0</v>
      </c>
      <c r="F21" s="12">
        <v>0</v>
      </c>
      <c r="G21" s="12">
        <v>0</v>
      </c>
      <c r="H21" s="11" t="s">
        <v>80</v>
      </c>
      <c r="I21" s="37" t="s">
        <v>62</v>
      </c>
      <c r="J21" s="33">
        <v>144187675</v>
      </c>
      <c r="K21" s="33">
        <f t="shared" si="0"/>
        <v>38930672.25</v>
      </c>
      <c r="L21" s="33">
        <f t="shared" si="1"/>
        <v>183118347.25</v>
      </c>
      <c r="M21" s="41" t="s">
        <v>81</v>
      </c>
      <c r="N21" s="6"/>
      <c r="O21" s="6"/>
    </row>
    <row r="22" spans="1:15" x14ac:dyDescent="0.25">
      <c r="G22" s="1">
        <f>G5+G6+G7+G8+G9+G10+G11+G12+G13+G14+G15+G16+G17+G18+G19</f>
        <v>400000000</v>
      </c>
      <c r="L22" s="34">
        <f>SUM(L5:L21)</f>
        <v>400000000.38</v>
      </c>
    </row>
  </sheetData>
  <mergeCells count="6">
    <mergeCell ref="A1:M1"/>
    <mergeCell ref="A3:H3"/>
    <mergeCell ref="A20:C20"/>
    <mergeCell ref="J3:M3"/>
    <mergeCell ref="I3:I4"/>
    <mergeCell ref="A2:M2"/>
  </mergeCells>
  <pageMargins left="0.70866141732283472" right="0.70866141732283472" top="0.74803149606299213" bottom="0.74803149606299213" header="0.31496062992125984" footer="0.31496062992125984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Munka1</vt:lpstr>
      <vt:lpstr>Munka3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Urbán Csabi</dc:creator>
  <cp:lastModifiedBy>project1</cp:lastModifiedBy>
  <cp:lastPrinted>2019-03-14T07:53:15Z</cp:lastPrinted>
  <dcterms:created xsi:type="dcterms:W3CDTF">2019-03-05T07:54:12Z</dcterms:created>
  <dcterms:modified xsi:type="dcterms:W3CDTF">2019-03-21T09:34:03Z</dcterms:modified>
</cp:coreProperties>
</file>